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702"/>
  <workbookPr/>
  <mc:AlternateContent xmlns:mc="http://schemas.openxmlformats.org/markup-compatibility/2006">
    <mc:Choice Requires="x15">
      <x15ac:absPath xmlns:x15ac="http://schemas.microsoft.com/office/spreadsheetml/2010/11/ac" url="/Users/user/Desktop/Ag WG/180226, TE call/"/>
    </mc:Choice>
  </mc:AlternateContent>
  <bookViews>
    <workbookView xWindow="0" yWindow="460" windowWidth="25600" windowHeight="14480"/>
  </bookViews>
  <sheets>
    <sheet name="quote" sheetId="1" r:id="rId1"/>
    <sheet name="time schedule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  <c r="C34" i="1"/>
  <c r="C33" i="1"/>
  <c r="C30" i="1"/>
  <c r="B14" i="2"/>
  <c r="F16" i="1"/>
  <c r="F10" i="1"/>
  <c r="F11" i="1"/>
  <c r="F12" i="1"/>
  <c r="F6" i="1"/>
  <c r="F7" i="1"/>
  <c r="F9" i="1"/>
  <c r="F5" i="1"/>
  <c r="F14" i="1"/>
  <c r="F15" i="1"/>
  <c r="F17" i="1"/>
  <c r="F4" i="1"/>
  <c r="F18" i="1"/>
  <c r="F19" i="1"/>
  <c r="F20" i="1"/>
  <c r="F21" i="1"/>
  <c r="F22" i="1"/>
  <c r="F24" i="1"/>
  <c r="F25" i="1"/>
  <c r="F26" i="1"/>
  <c r="F27" i="1"/>
</calcChain>
</file>

<file path=xl/sharedStrings.xml><?xml version="1.0" encoding="utf-8"?>
<sst xmlns="http://schemas.openxmlformats.org/spreadsheetml/2006/main" count="80" uniqueCount="69">
  <si>
    <t>animal facility</t>
  </si>
  <si>
    <t xml:space="preserve">unit price </t>
  </si>
  <si>
    <t>quantity</t>
  </si>
  <si>
    <t>total price</t>
  </si>
  <si>
    <t>Wistar rats</t>
  </si>
  <si>
    <t>Janvier</t>
  </si>
  <si>
    <t xml:space="preserve">QIAamp DNA stool mini kit </t>
  </si>
  <si>
    <t>Qiagen</t>
  </si>
  <si>
    <t>MR DNA lab</t>
  </si>
  <si>
    <t>room (price/month)</t>
  </si>
  <si>
    <t>transport</t>
  </si>
  <si>
    <t>2 persons</t>
  </si>
  <si>
    <t>feed</t>
  </si>
  <si>
    <t>litter</t>
  </si>
  <si>
    <t>delivery boxes</t>
  </si>
  <si>
    <t>entry (price/person/month)</t>
  </si>
  <si>
    <t>ICP-MS (Ag, Cu and Se levels)</t>
  </si>
  <si>
    <t>St Luc</t>
  </si>
  <si>
    <t>mixing Ag Ac with diet</t>
  </si>
  <si>
    <t>PMC</t>
  </si>
  <si>
    <t>50 DNA extractions</t>
  </si>
  <si>
    <t xml:space="preserve">Consumables  </t>
  </si>
  <si>
    <t>tubes, tips, ...</t>
  </si>
  <si>
    <t>ceruloplasmin activity test</t>
  </si>
  <si>
    <t>Sigma</t>
  </si>
  <si>
    <t>in blood (7 or 14 and 28d), feces (7 or 14 and 28d) and intestinal contents (28d)</t>
  </si>
  <si>
    <t>100 tests, in blood (7 or 14 and 28d)</t>
  </si>
  <si>
    <t>NGS data analysis</t>
  </si>
  <si>
    <t>experimental design and data analysis</t>
  </si>
  <si>
    <t>sample collection, DNA exctrations and other assays</t>
  </si>
  <si>
    <t>Animal care and exposure</t>
  </si>
  <si>
    <t>Sybille van den Brule (month)</t>
  </si>
  <si>
    <t>Jérôme Ambroise (month)</t>
  </si>
  <si>
    <t>Saloua Ibouraadaten (month)</t>
  </si>
  <si>
    <t>Mihaly Palmai-Pallag (month)</t>
  </si>
  <si>
    <t>UCL</t>
  </si>
  <si>
    <t>NGS (16S bacterial sequencing)</t>
  </si>
  <si>
    <t>Animalerie Centrale UCL</t>
  </si>
  <si>
    <t>total</t>
  </si>
  <si>
    <t>females, 4 weeks, 100-124 g</t>
  </si>
  <si>
    <t>males, 4 weeks, 100-124 g</t>
  </si>
  <si>
    <t>80 samples (5600 $)</t>
  </si>
  <si>
    <t>Time schedule</t>
  </si>
  <si>
    <t>Test Ag, Cu and Se measurement by ICP-MS</t>
  </si>
  <si>
    <t>weeks</t>
  </si>
  <si>
    <t>rat acclimation</t>
  </si>
  <si>
    <t>exposure duration</t>
  </si>
  <si>
    <t>DNA extraction</t>
  </si>
  <si>
    <t>mrDNA sequencing</t>
  </si>
  <si>
    <t>sequencing analysis</t>
  </si>
  <si>
    <t>overall analysis</t>
  </si>
  <si>
    <t>Ag, Cu and Se measurement by ICP-MS</t>
  </si>
  <si>
    <t>Ceruloplsamin activity</t>
  </si>
  <si>
    <t>5 months</t>
  </si>
  <si>
    <t>Quote for the study on the effects of soluble silver on the gut bacterial microbiota</t>
  </si>
  <si>
    <t>Product or task</t>
  </si>
  <si>
    <t>Description</t>
  </si>
  <si>
    <t>Provider</t>
  </si>
  <si>
    <t>overhead</t>
  </si>
  <si>
    <t>VAT</t>
  </si>
  <si>
    <t>TOTAL</t>
  </si>
  <si>
    <t>shipping</t>
  </si>
  <si>
    <t>ICP-MS</t>
  </si>
  <si>
    <t>Ag</t>
  </si>
  <si>
    <t>blood (2x per rat)</t>
  </si>
  <si>
    <t>gut content (1x per rat)</t>
  </si>
  <si>
    <t>Cu</t>
  </si>
  <si>
    <t>Se</t>
  </si>
  <si>
    <t>feces (1x per rat)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</si>
</sst>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€&quot;* #,##0.00_);_(&quot;€&quot;* \(#,##0.00\);_(&quot;€&quot;* &quot;-&quot;??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44" fontId="1" fillId="0" borderId="1" xfId="0" applyNumberFormat="1" applyFont="1" applyBorder="1" applyAlignment="1">
      <alignment horizontal="center" vertical="top"/>
    </xf>
    <xf numFmtId="44" fontId="1" fillId="2" borderId="1" xfId="0" applyNumberFormat="1" applyFont="1" applyFill="1" applyBorder="1" applyAlignment="1">
      <alignment horizontal="center" vertical="top"/>
    </xf>
    <xf numFmtId="44" fontId="1" fillId="0" borderId="0" xfId="0" applyNumberFormat="1" applyFont="1" applyAlignment="1">
      <alignment horizontal="center" vertical="top"/>
    </xf>
    <xf numFmtId="44" fontId="4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13" zoomScale="130" zoomScaleNormal="130" workbookViewId="0">
      <selection activeCell="C32" sqref="C32"/>
    </sheetView>
  </sheetViews>
  <sheetFormatPr baseColWidth="10" defaultRowHeight="14" x14ac:dyDescent="0.2"/>
  <cols>
    <col min="1" max="1" width="24.6640625" style="2" customWidth="1"/>
    <col min="2" max="2" width="31.83203125" style="2" customWidth="1"/>
    <col min="3" max="3" width="20" style="3" customWidth="1"/>
    <col min="4" max="4" width="10" style="3" customWidth="1"/>
    <col min="5" max="6" width="10.83203125" style="3"/>
    <col min="7" max="8" width="10.83203125" style="1"/>
    <col min="9" max="9" width="56.6640625" style="1" customWidth="1"/>
    <col min="10" max="16384" width="10.83203125" style="1"/>
  </cols>
  <sheetData>
    <row r="1" spans="1:9" x14ac:dyDescent="0.2">
      <c r="A1" s="12" t="s">
        <v>54</v>
      </c>
    </row>
    <row r="3" spans="1:9" x14ac:dyDescent="0.2">
      <c r="A3" s="18" t="s">
        <v>55</v>
      </c>
      <c r="B3" s="18" t="s">
        <v>56</v>
      </c>
      <c r="C3" s="19" t="s">
        <v>57</v>
      </c>
      <c r="D3" s="19" t="s">
        <v>1</v>
      </c>
      <c r="E3" s="19" t="s">
        <v>2</v>
      </c>
      <c r="F3" s="19" t="s">
        <v>3</v>
      </c>
    </row>
    <row r="4" spans="1:9" x14ac:dyDescent="0.2">
      <c r="A4" s="6" t="s">
        <v>4</v>
      </c>
      <c r="B4" s="6" t="s">
        <v>39</v>
      </c>
      <c r="C4" s="7" t="s">
        <v>5</v>
      </c>
      <c r="D4" s="24">
        <v>13.61</v>
      </c>
      <c r="E4" s="7">
        <v>40</v>
      </c>
      <c r="F4" s="24">
        <f>D4*E4</f>
        <v>544.4</v>
      </c>
    </row>
    <row r="5" spans="1:9" x14ac:dyDescent="0.2">
      <c r="A5" s="6"/>
      <c r="B5" s="6" t="s">
        <v>40</v>
      </c>
      <c r="C5" s="7" t="s">
        <v>5</v>
      </c>
      <c r="D5" s="24">
        <v>13.61</v>
      </c>
      <c r="E5" s="7">
        <v>40</v>
      </c>
      <c r="F5" s="24">
        <f t="shared" ref="F5:F22" si="0">D5*E5</f>
        <v>544.4</v>
      </c>
      <c r="I5" s="4"/>
    </row>
    <row r="6" spans="1:9" x14ac:dyDescent="0.2">
      <c r="A6" s="6"/>
      <c r="B6" s="6" t="s">
        <v>14</v>
      </c>
      <c r="C6" s="7" t="s">
        <v>5</v>
      </c>
      <c r="D6" s="24">
        <v>27</v>
      </c>
      <c r="E6" s="7">
        <v>14</v>
      </c>
      <c r="F6" s="24">
        <f t="shared" si="0"/>
        <v>378</v>
      </c>
      <c r="I6" s="5"/>
    </row>
    <row r="7" spans="1:9" x14ac:dyDescent="0.2">
      <c r="A7" s="6"/>
      <c r="B7" s="6" t="s">
        <v>10</v>
      </c>
      <c r="C7" s="7" t="s">
        <v>5</v>
      </c>
      <c r="D7" s="24">
        <v>125</v>
      </c>
      <c r="E7" s="7">
        <v>1</v>
      </c>
      <c r="F7" s="24">
        <f t="shared" si="0"/>
        <v>125</v>
      </c>
      <c r="I7" s="5"/>
    </row>
    <row r="8" spans="1:9" x14ac:dyDescent="0.2">
      <c r="A8" s="6" t="s">
        <v>18</v>
      </c>
      <c r="B8" s="6"/>
      <c r="C8" s="7" t="s">
        <v>19</v>
      </c>
      <c r="D8" s="24">
        <v>1000</v>
      </c>
      <c r="E8" s="7">
        <v>1</v>
      </c>
      <c r="F8" s="24">
        <v>1000</v>
      </c>
      <c r="I8" s="5"/>
    </row>
    <row r="9" spans="1:9" x14ac:dyDescent="0.2">
      <c r="A9" s="6" t="s">
        <v>0</v>
      </c>
      <c r="B9" s="6" t="s">
        <v>9</v>
      </c>
      <c r="C9" s="7" t="s">
        <v>37</v>
      </c>
      <c r="D9" s="24">
        <v>249</v>
      </c>
      <c r="E9" s="7">
        <v>2</v>
      </c>
      <c r="F9" s="24">
        <f t="shared" si="0"/>
        <v>498</v>
      </c>
      <c r="I9" s="4"/>
    </row>
    <row r="10" spans="1:9" x14ac:dyDescent="0.2">
      <c r="A10" s="6"/>
      <c r="B10" s="6" t="s">
        <v>15</v>
      </c>
      <c r="C10" s="7" t="s">
        <v>11</v>
      </c>
      <c r="D10" s="24">
        <v>52</v>
      </c>
      <c r="E10" s="7">
        <v>4</v>
      </c>
      <c r="F10" s="24">
        <f t="shared" si="0"/>
        <v>208</v>
      </c>
      <c r="I10" s="5"/>
    </row>
    <row r="11" spans="1:9" x14ac:dyDescent="0.2">
      <c r="A11" s="6"/>
      <c r="B11" s="6" t="s">
        <v>13</v>
      </c>
      <c r="C11" s="7" t="s">
        <v>37</v>
      </c>
      <c r="D11" s="24">
        <v>34.299999999999997</v>
      </c>
      <c r="E11" s="7">
        <v>3</v>
      </c>
      <c r="F11" s="24">
        <f t="shared" si="0"/>
        <v>102.89999999999999</v>
      </c>
    </row>
    <row r="12" spans="1:9" x14ac:dyDescent="0.2">
      <c r="A12" s="6"/>
      <c r="B12" s="6" t="s">
        <v>12</v>
      </c>
      <c r="C12" s="7" t="s">
        <v>37</v>
      </c>
      <c r="D12" s="24">
        <v>42</v>
      </c>
      <c r="E12" s="7">
        <v>2</v>
      </c>
      <c r="F12" s="24">
        <f t="shared" si="0"/>
        <v>84</v>
      </c>
    </row>
    <row r="13" spans="1:9" x14ac:dyDescent="0.2">
      <c r="A13" s="6" t="s">
        <v>21</v>
      </c>
      <c r="B13" s="6" t="s">
        <v>22</v>
      </c>
      <c r="C13" s="7"/>
      <c r="D13" s="24"/>
      <c r="E13" s="7"/>
      <c r="F13" s="24">
        <v>2000</v>
      </c>
    </row>
    <row r="14" spans="1:9" x14ac:dyDescent="0.2">
      <c r="A14" s="6" t="s">
        <v>6</v>
      </c>
      <c r="B14" s="6" t="s">
        <v>20</v>
      </c>
      <c r="C14" s="7" t="s">
        <v>7</v>
      </c>
      <c r="D14" s="24">
        <v>272</v>
      </c>
      <c r="E14" s="7">
        <v>2</v>
      </c>
      <c r="F14" s="24">
        <f t="shared" si="0"/>
        <v>544</v>
      </c>
    </row>
    <row r="15" spans="1:9" x14ac:dyDescent="0.2">
      <c r="A15" s="6" t="s">
        <v>36</v>
      </c>
      <c r="B15" s="6" t="s">
        <v>41</v>
      </c>
      <c r="C15" s="8" t="s">
        <v>8</v>
      </c>
      <c r="D15" s="24">
        <v>56.8</v>
      </c>
      <c r="E15" s="7">
        <v>80</v>
      </c>
      <c r="F15" s="24">
        <f t="shared" si="0"/>
        <v>4544</v>
      </c>
    </row>
    <row r="16" spans="1:9" x14ac:dyDescent="0.2">
      <c r="A16" s="6"/>
      <c r="B16" s="9" t="s">
        <v>61</v>
      </c>
      <c r="C16" s="8"/>
      <c r="D16" s="24">
        <v>200</v>
      </c>
      <c r="E16" s="7">
        <v>1</v>
      </c>
      <c r="F16" s="24">
        <f t="shared" si="0"/>
        <v>200</v>
      </c>
    </row>
    <row r="17" spans="1:8" ht="28" x14ac:dyDescent="0.2">
      <c r="A17" s="6" t="s">
        <v>16</v>
      </c>
      <c r="B17" s="6" t="s">
        <v>25</v>
      </c>
      <c r="C17" s="8" t="s">
        <v>17</v>
      </c>
      <c r="D17" s="25">
        <v>30</v>
      </c>
      <c r="E17" s="7">
        <v>640</v>
      </c>
      <c r="F17" s="24">
        <f t="shared" si="0"/>
        <v>19200</v>
      </c>
    </row>
    <row r="18" spans="1:8" x14ac:dyDescent="0.2">
      <c r="A18" s="6" t="s">
        <v>23</v>
      </c>
      <c r="B18" s="6" t="s">
        <v>26</v>
      </c>
      <c r="C18" s="8" t="s">
        <v>24</v>
      </c>
      <c r="D18" s="25">
        <v>469</v>
      </c>
      <c r="E18" s="7">
        <v>2</v>
      </c>
      <c r="F18" s="24">
        <f t="shared" si="0"/>
        <v>938</v>
      </c>
    </row>
    <row r="19" spans="1:8" ht="28" x14ac:dyDescent="0.2">
      <c r="A19" s="6" t="s">
        <v>28</v>
      </c>
      <c r="B19" s="10" t="s">
        <v>31</v>
      </c>
      <c r="C19" s="8" t="s">
        <v>35</v>
      </c>
      <c r="D19" s="25">
        <v>8000</v>
      </c>
      <c r="E19" s="7">
        <v>1</v>
      </c>
      <c r="F19" s="24">
        <f>D19*E19</f>
        <v>8000</v>
      </c>
    </row>
    <row r="20" spans="1:8" x14ac:dyDescent="0.2">
      <c r="A20" s="6" t="s">
        <v>27</v>
      </c>
      <c r="B20" s="10" t="s">
        <v>32</v>
      </c>
      <c r="C20" s="8" t="s">
        <v>35</v>
      </c>
      <c r="D20" s="25">
        <v>8000</v>
      </c>
      <c r="E20" s="7">
        <v>1</v>
      </c>
      <c r="F20" s="24">
        <f>D20*E20</f>
        <v>8000</v>
      </c>
    </row>
    <row r="21" spans="1:8" ht="28" x14ac:dyDescent="0.2">
      <c r="A21" s="11" t="s">
        <v>29</v>
      </c>
      <c r="B21" s="10" t="s">
        <v>33</v>
      </c>
      <c r="C21" s="8" t="s">
        <v>35</v>
      </c>
      <c r="D21" s="25">
        <v>4000</v>
      </c>
      <c r="E21" s="7">
        <v>1</v>
      </c>
      <c r="F21" s="24">
        <f>D21*E21</f>
        <v>4000</v>
      </c>
      <c r="H21" s="22"/>
    </row>
    <row r="22" spans="1:8" x14ac:dyDescent="0.2">
      <c r="A22" s="6" t="s">
        <v>30</v>
      </c>
      <c r="B22" s="6" t="s">
        <v>34</v>
      </c>
      <c r="C22" s="8" t="s">
        <v>35</v>
      </c>
      <c r="D22" s="25">
        <v>4000</v>
      </c>
      <c r="E22" s="7">
        <v>1</v>
      </c>
      <c r="F22" s="24">
        <f t="shared" si="0"/>
        <v>4000</v>
      </c>
    </row>
    <row r="23" spans="1:8" x14ac:dyDescent="0.2">
      <c r="B23" s="5"/>
      <c r="F23" s="26"/>
    </row>
    <row r="24" spans="1:8" x14ac:dyDescent="0.2">
      <c r="B24" s="5"/>
      <c r="E24" s="3" t="s">
        <v>38</v>
      </c>
      <c r="F24" s="26">
        <f>SUM(F4:F22)</f>
        <v>54910.7</v>
      </c>
    </row>
    <row r="25" spans="1:8" x14ac:dyDescent="0.2">
      <c r="B25" s="5"/>
      <c r="E25" s="3" t="s">
        <v>58</v>
      </c>
      <c r="F25" s="26">
        <f>F24*0.2</f>
        <v>10982.14</v>
      </c>
    </row>
    <row r="26" spans="1:8" x14ac:dyDescent="0.2">
      <c r="E26" s="3" t="s">
        <v>59</v>
      </c>
      <c r="F26" s="26">
        <f>F24*0.21</f>
        <v>11531.246999999999</v>
      </c>
    </row>
    <row r="27" spans="1:8" x14ac:dyDescent="0.2">
      <c r="E27" s="23" t="s">
        <v>60</v>
      </c>
      <c r="F27" s="27">
        <f>F24+F25+F26</f>
        <v>77424.087</v>
      </c>
    </row>
    <row r="29" spans="1:8" x14ac:dyDescent="0.2">
      <c r="A29" s="2" t="s">
        <v>62</v>
      </c>
    </row>
    <row r="30" spans="1:8" x14ac:dyDescent="0.2">
      <c r="A30" s="2" t="s">
        <v>63</v>
      </c>
      <c r="B30" s="2" t="s">
        <v>64</v>
      </c>
      <c r="C30" s="3">
        <f>2*80</f>
        <v>160</v>
      </c>
    </row>
    <row r="31" spans="1:8" x14ac:dyDescent="0.2">
      <c r="B31" s="2" t="s">
        <v>68</v>
      </c>
      <c r="C31" s="3">
        <v>80</v>
      </c>
      <c r="D31" s="28"/>
    </row>
    <row r="32" spans="1:8" x14ac:dyDescent="0.2">
      <c r="B32" s="2" t="s">
        <v>65</v>
      </c>
      <c r="C32" s="3">
        <v>80</v>
      </c>
    </row>
    <row r="33" spans="1:3" x14ac:dyDescent="0.2">
      <c r="A33" s="2" t="s">
        <v>66</v>
      </c>
      <c r="B33" s="2" t="s">
        <v>64</v>
      </c>
      <c r="C33" s="3">
        <f>2*80</f>
        <v>160</v>
      </c>
    </row>
    <row r="34" spans="1:3" x14ac:dyDescent="0.2">
      <c r="A34" s="2" t="s">
        <v>67</v>
      </c>
      <c r="B34" s="2" t="s">
        <v>64</v>
      </c>
      <c r="C34" s="3">
        <f>2*80</f>
        <v>160</v>
      </c>
    </row>
    <row r="35" spans="1:3" x14ac:dyDescent="0.2">
      <c r="C35" s="23">
        <f>SUM(C30:C34)</f>
        <v>640</v>
      </c>
    </row>
  </sheetData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D22" sqref="D22"/>
    </sheetView>
  </sheetViews>
  <sheetFormatPr baseColWidth="10" defaultRowHeight="14" x14ac:dyDescent="0.2"/>
  <cols>
    <col min="1" max="1" width="41.1640625" style="15" customWidth="1"/>
    <col min="2" max="2" width="10.83203125" style="14"/>
    <col min="3" max="16384" width="10.83203125" style="15"/>
  </cols>
  <sheetData>
    <row r="1" spans="1:3" x14ac:dyDescent="0.2">
      <c r="A1" s="13" t="s">
        <v>42</v>
      </c>
    </row>
    <row r="2" spans="1:3" x14ac:dyDescent="0.2">
      <c r="A2" s="2"/>
    </row>
    <row r="3" spans="1:3" x14ac:dyDescent="0.2">
      <c r="A3" s="16"/>
      <c r="B3" s="20" t="s">
        <v>44</v>
      </c>
    </row>
    <row r="4" spans="1:3" x14ac:dyDescent="0.2">
      <c r="A4" s="6" t="s">
        <v>43</v>
      </c>
      <c r="B4" s="17">
        <v>2</v>
      </c>
    </row>
    <row r="5" spans="1:3" x14ac:dyDescent="0.2">
      <c r="A5" s="16" t="s">
        <v>45</v>
      </c>
      <c r="B5" s="17">
        <v>2</v>
      </c>
    </row>
    <row r="6" spans="1:3" x14ac:dyDescent="0.2">
      <c r="A6" s="16" t="s">
        <v>46</v>
      </c>
      <c r="B6" s="17">
        <v>4</v>
      </c>
    </row>
    <row r="7" spans="1:3" x14ac:dyDescent="0.2">
      <c r="A7" s="16" t="s">
        <v>47</v>
      </c>
      <c r="B7" s="17">
        <v>1</v>
      </c>
    </row>
    <row r="8" spans="1:3" x14ac:dyDescent="0.2">
      <c r="A8" s="16" t="s">
        <v>52</v>
      </c>
      <c r="B8" s="17">
        <v>1</v>
      </c>
    </row>
    <row r="9" spans="1:3" x14ac:dyDescent="0.2">
      <c r="A9" s="16" t="s">
        <v>51</v>
      </c>
      <c r="B9" s="17">
        <v>2</v>
      </c>
    </row>
    <row r="10" spans="1:3" x14ac:dyDescent="0.2">
      <c r="A10" s="16" t="s">
        <v>48</v>
      </c>
      <c r="B10" s="17">
        <v>4</v>
      </c>
    </row>
    <row r="11" spans="1:3" x14ac:dyDescent="0.2">
      <c r="A11" s="16" t="s">
        <v>49</v>
      </c>
      <c r="B11" s="17">
        <v>4</v>
      </c>
    </row>
    <row r="12" spans="1:3" x14ac:dyDescent="0.2">
      <c r="A12" s="16" t="s">
        <v>50</v>
      </c>
      <c r="B12" s="17">
        <v>2</v>
      </c>
    </row>
    <row r="14" spans="1:3" x14ac:dyDescent="0.2">
      <c r="A14" s="15" t="s">
        <v>38</v>
      </c>
      <c r="B14" s="14">
        <f>SUM(B4:B13)</f>
        <v>22</v>
      </c>
      <c r="C14" s="21" t="s">
        <v>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quote</vt:lpstr>
      <vt:lpstr>time schedule</vt:lpstr>
    </vt:vector>
  </TitlesOfParts>
  <Company>Université Catholique de Louvain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Sybille Van Den Brûle</dc:creator>
  <cp:lastModifiedBy>Katrien Arijs</cp:lastModifiedBy>
  <cp:lastPrinted>2018-01-22T08:44:18Z</cp:lastPrinted>
  <dcterms:created xsi:type="dcterms:W3CDTF">2017-12-19T17:06:17Z</dcterms:created>
  <dcterms:modified xsi:type="dcterms:W3CDTF">2018-02-28T21:26:32Z</dcterms:modified>
</cp:coreProperties>
</file>